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3장\실습\"/>
    </mc:Choice>
  </mc:AlternateContent>
  <xr:revisionPtr revIDLastSave="0" documentId="13_ncr:1_{81794AA1-08DE-40E9-82F7-9D3D1CB805F9}" xr6:coauthVersionLast="36" xr6:coauthVersionMax="36" xr10:uidLastSave="{00000000-0000-0000-0000-000000000000}"/>
  <bookViews>
    <workbookView xWindow="0" yWindow="0" windowWidth="23115" windowHeight="11775" activeTab="2" xr2:uid="{00000000-000D-0000-FFFF-FFFF00000000}"/>
  </bookViews>
  <sheets>
    <sheet name="연습1" sheetId="1" r:id="rId1"/>
    <sheet name="연습2" sheetId="3" r:id="rId2"/>
    <sheet name="연습3" sheetId="2" r:id="rId3"/>
  </sheets>
  <externalReferences>
    <externalReference r:id="rId4"/>
    <externalReference r:id="rId5"/>
  </externalReferences>
  <definedNames>
    <definedName name="_xlnm._FilterDatabase" localSheetId="1" hidden="1">연습2!$A$2:$G$19</definedName>
    <definedName name="rate">#REF!</definedName>
    <definedName name="과제">[1]연습1!$B$3</definedName>
    <definedName name="기말">[1]연습1!$E$3</definedName>
    <definedName name="중간">[1]연습1!$D$3</definedName>
    <definedName name="총원" localSheetId="1">#REF!</definedName>
    <definedName name="총원">연습1!$J$2</definedName>
    <definedName name="출석">[1]연습1!$C$3</definedName>
    <definedName name="환율" localSheetId="1">[2]연습2!$J$2</definedName>
    <definedName name="환율">연습3!$J$2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D20" i="3"/>
  <c r="G19" i="3"/>
  <c r="G18" i="3"/>
  <c r="G17" i="3"/>
  <c r="G16" i="3"/>
  <c r="I16" i="3" s="1"/>
  <c r="G15" i="3"/>
  <c r="G14" i="3"/>
  <c r="G13" i="3"/>
  <c r="G12" i="3"/>
  <c r="G11" i="3"/>
  <c r="G10" i="3"/>
  <c r="G9" i="3"/>
  <c r="G8" i="3"/>
  <c r="G7" i="3"/>
  <c r="G6" i="3"/>
  <c r="G5" i="3"/>
  <c r="G4" i="3"/>
  <c r="I4" i="3" s="1"/>
  <c r="G3" i="3"/>
  <c r="I10" i="3" l="1"/>
  <c r="I12" i="3"/>
  <c r="I8" i="3"/>
  <c r="I6" i="3"/>
  <c r="I11" i="3"/>
  <c r="I5" i="3"/>
  <c r="I15" i="3"/>
  <c r="I7" i="3"/>
  <c r="I13" i="3"/>
  <c r="I17" i="3"/>
  <c r="I14" i="3"/>
  <c r="I18" i="3"/>
  <c r="G20" i="3"/>
  <c r="I9" i="3"/>
  <c r="I19" i="3"/>
  <c r="I3" i="3"/>
  <c r="J8" i="2" l="1"/>
  <c r="J9" i="2"/>
  <c r="J10" i="2"/>
  <c r="J12" i="2"/>
  <c r="J13" i="2"/>
  <c r="I5" i="2"/>
  <c r="J5" i="2" s="1"/>
  <c r="I6" i="2"/>
  <c r="J6" i="2" s="1"/>
  <c r="I7" i="2"/>
  <c r="J7" i="2" s="1"/>
  <c r="I8" i="2"/>
  <c r="I9" i="2"/>
  <c r="I10" i="2"/>
  <c r="I11" i="2"/>
  <c r="J11" i="2" s="1"/>
  <c r="I12" i="2"/>
  <c r="I13" i="2"/>
  <c r="I4" i="2"/>
  <c r="J4" i="2" s="1"/>
  <c r="E5" i="2"/>
  <c r="E6" i="2"/>
  <c r="E7" i="2"/>
  <c r="E8" i="2"/>
  <c r="E13" i="2"/>
  <c r="E4" i="2"/>
  <c r="D5" i="2"/>
  <c r="D6" i="2"/>
  <c r="D7" i="2"/>
  <c r="D8" i="2"/>
  <c r="D9" i="2"/>
  <c r="E9" i="2" s="1"/>
  <c r="D10" i="2"/>
  <c r="E10" i="2" s="1"/>
  <c r="D11" i="2"/>
  <c r="E11" i="2" s="1"/>
  <c r="D12" i="2"/>
  <c r="E12" i="2" s="1"/>
  <c r="D13" i="2"/>
  <c r="D4" i="2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4" i="1"/>
  <c r="G5" i="1"/>
  <c r="G6" i="1"/>
  <c r="G7" i="1"/>
  <c r="G8" i="1"/>
  <c r="G9" i="1"/>
  <c r="I9" i="1" s="1"/>
  <c r="J9" i="1" s="1"/>
  <c r="G10" i="1"/>
  <c r="I18" i="1" s="1"/>
  <c r="J18" i="1" s="1"/>
  <c r="G11" i="1"/>
  <c r="I7" i="1" s="1"/>
  <c r="J7" i="1" s="1"/>
  <c r="G12" i="1"/>
  <c r="I12" i="1" s="1"/>
  <c r="J12" i="1" s="1"/>
  <c r="G13" i="1"/>
  <c r="G14" i="1"/>
  <c r="G15" i="1"/>
  <c r="I15" i="1" s="1"/>
  <c r="J15" i="1" s="1"/>
  <c r="G16" i="1"/>
  <c r="G17" i="1"/>
  <c r="G18" i="1"/>
  <c r="G19" i="1"/>
  <c r="G4" i="1"/>
  <c r="I13" i="1" s="1"/>
  <c r="J13" i="1" s="1"/>
  <c r="A5" i="1"/>
  <c r="J2" i="1" s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4" i="1"/>
  <c r="I19" i="1" l="1"/>
  <c r="J19" i="1" s="1"/>
  <c r="I16" i="1"/>
  <c r="J16" i="1" s="1"/>
  <c r="I4" i="1"/>
  <c r="J4" i="1" s="1"/>
  <c r="I8" i="1"/>
  <c r="J8" i="1" s="1"/>
  <c r="I11" i="1"/>
  <c r="J11" i="1" s="1"/>
  <c r="I6" i="1"/>
  <c r="J6" i="1" s="1"/>
  <c r="I17" i="1"/>
  <c r="J17" i="1" s="1"/>
  <c r="I14" i="1"/>
  <c r="J14" i="1" s="1"/>
  <c r="I10" i="1"/>
  <c r="J10" i="1" s="1"/>
  <c r="I5" i="1"/>
  <c r="J5" i="1" s="1"/>
</calcChain>
</file>

<file path=xl/sharedStrings.xml><?xml version="1.0" encoding="utf-8"?>
<sst xmlns="http://schemas.openxmlformats.org/spreadsheetml/2006/main" count="85" uniqueCount="60">
  <si>
    <t>이름</t>
    <phoneticPr fontId="1" type="noConversion"/>
  </si>
  <si>
    <t>번호</t>
    <phoneticPr fontId="1" type="noConversion"/>
  </si>
  <si>
    <t>등급</t>
    <phoneticPr fontId="1" type="noConversion"/>
  </si>
  <si>
    <t>순위</t>
    <phoneticPr fontId="1" type="noConversion"/>
  </si>
  <si>
    <t>계절학기</t>
    <phoneticPr fontId="1" type="noConversion"/>
  </si>
  <si>
    <t>강소희</t>
  </si>
  <si>
    <t>김민욱</t>
  </si>
  <si>
    <t>나문영</t>
  </si>
  <si>
    <t>문영희</t>
  </si>
  <si>
    <t>박수지</t>
  </si>
  <si>
    <t>박철국</t>
  </si>
  <si>
    <t>송은희</t>
  </si>
  <si>
    <t>은지우</t>
  </si>
  <si>
    <t>이수진</t>
  </si>
  <si>
    <t>임재진</t>
  </si>
  <si>
    <t>전희주</t>
  </si>
  <si>
    <t>정지연</t>
  </si>
  <si>
    <t>최성수</t>
  </si>
  <si>
    <t>최수명</t>
  </si>
  <si>
    <t>홍경화</t>
  </si>
  <si>
    <t>황세경</t>
  </si>
  <si>
    <t>총인원수</t>
    <phoneticPr fontId="1" type="noConversion"/>
  </si>
  <si>
    <t>수량</t>
    <phoneticPr fontId="1" type="noConversion"/>
  </si>
  <si>
    <t>배송기간</t>
    <phoneticPr fontId="1" type="noConversion"/>
  </si>
  <si>
    <t>종료일</t>
    <phoneticPr fontId="1" type="noConversion"/>
  </si>
  <si>
    <t>시작일</t>
    <phoneticPr fontId="1" type="noConversion"/>
  </si>
  <si>
    <t>배송여부</t>
    <phoneticPr fontId="1" type="noConversion"/>
  </si>
  <si>
    <t>단가(달러)</t>
    <phoneticPr fontId="1" type="noConversion"/>
  </si>
  <si>
    <t>환율</t>
    <phoneticPr fontId="1" type="noConversion"/>
  </si>
  <si>
    <t>물품 배송 목록</t>
    <phoneticPr fontId="1" type="noConversion"/>
  </si>
  <si>
    <t>총금액(달러)</t>
    <phoneticPr fontId="1" type="noConversion"/>
  </si>
  <si>
    <t>주문일</t>
    <phoneticPr fontId="1" type="noConversion"/>
  </si>
  <si>
    <t>주문금액</t>
    <phoneticPr fontId="1" type="noConversion"/>
  </si>
  <si>
    <t>중간</t>
    <phoneticPr fontId="1" type="noConversion"/>
  </si>
  <si>
    <t>기말</t>
    <phoneticPr fontId="1" type="noConversion"/>
  </si>
  <si>
    <t>과제</t>
    <phoneticPr fontId="1" type="noConversion"/>
  </si>
  <si>
    <t>출석</t>
    <phoneticPr fontId="1" type="noConversion"/>
  </si>
  <si>
    <t>총점</t>
    <phoneticPr fontId="1" type="noConversion"/>
  </si>
  <si>
    <t>도서 판매</t>
    <phoneticPr fontId="1" type="noConversion"/>
  </si>
  <si>
    <t>도서번호</t>
    <phoneticPr fontId="1" type="noConversion"/>
  </si>
  <si>
    <t>소분류</t>
    <phoneticPr fontId="1" type="noConversion"/>
  </si>
  <si>
    <t>수량</t>
  </si>
  <si>
    <t>정가</t>
  </si>
  <si>
    <t>할인율</t>
  </si>
  <si>
    <t>판매금액</t>
  </si>
  <si>
    <t>분야</t>
  </si>
  <si>
    <t>판매순위</t>
    <phoneticPr fontId="1" type="noConversion"/>
  </si>
  <si>
    <t>소설</t>
    <phoneticPr fontId="1" type="noConversion"/>
  </si>
  <si>
    <t>시</t>
    <phoneticPr fontId="1" type="noConversion"/>
  </si>
  <si>
    <t>음악</t>
    <phoneticPr fontId="1" type="noConversion"/>
  </si>
  <si>
    <t>건축</t>
    <phoneticPr fontId="1" type="noConversion"/>
  </si>
  <si>
    <t>미술</t>
    <phoneticPr fontId="1" type="noConversion"/>
  </si>
  <si>
    <t>에세이</t>
    <phoneticPr fontId="1" type="noConversion"/>
  </si>
  <si>
    <t>요약</t>
    <phoneticPr fontId="1" type="noConversion"/>
  </si>
  <si>
    <t>국내 문학</t>
  </si>
  <si>
    <t>해외 문학</t>
  </si>
  <si>
    <t>해외 예술</t>
  </si>
  <si>
    <t>국내 예술</t>
  </si>
  <si>
    <t>분류</t>
    <phoneticPr fontId="1" type="noConversion"/>
  </si>
  <si>
    <t>성적표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</si>
</sst>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₩&quot;* #,##0_-;\-&quot;₩&quot;* #,##0_-;_-&quot;₩&quot;* &quot;-&quot;_-;_-@_-"/>
    <numFmt numFmtId="41" formatCode="_-* #,##0_-;\-* #,##0_-;_-* &quot;-&quot;_-;_-@_-"/>
    <numFmt numFmtId="26" formatCode="\$#,##0.00_);[Red]\(\$#,##0.00\)"/>
    <numFmt numFmtId="176" formatCode="General&quot;명&quot;"/>
    <numFmt numFmtId="177" formatCode="#,##0&quot;(원/달러)&quot;"/>
    <numFmt numFmtId="178" formatCode="&quot;총&quot;\ #,##0&quot;원&quot;"/>
    <numFmt numFmtId="179" formatCode="mm/dd\(aaa\)"/>
    <numFmt numFmtId="180" formatCode="General\ &quot;일&quot;"/>
    <numFmt numFmtId="181" formatCode="000\-000\-0000"/>
    <numFmt numFmtId="182" formatCode="#,##0\ &quot;원&quot;"/>
    <numFmt numFmtId="183" formatCode="&quot;총&quot;\ General&quot;권&quot;"/>
    <numFmt numFmtId="184" formatCode="&quot;총 &quot;#,##0,\ &quot;천원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26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0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9" fontId="3" fillId="0" borderId="1" xfId="0" applyNumberFormat="1" applyFont="1" applyFill="1" applyBorder="1">
      <alignment vertical="center"/>
    </xf>
    <xf numFmtId="182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3" fontId="3" fillId="3" borderId="1" xfId="0" applyNumberFormat="1" applyFont="1" applyFill="1" applyBorder="1">
      <alignment vertical="center"/>
    </xf>
    <xf numFmtId="184" fontId="3" fillId="3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5236;%20&#46300;&#46972;&#51060;&#48652;\&#51665;&#54596;\&#50641;&#49472;2016\&#52488;&#44256;\5&#51109;\&#49892;&#49845;\&#50672;&#49845;-&#50756;&#49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&#51665;&#54596;\&#50724;&#54588;&#49828;2016\&#52488;&#44256;\03_&#44592;&#48376;%20&#54632;&#49688;\&#49892;&#49845;\&#50672;&#49845;-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</sheetNames>
    <sheetDataSet>
      <sheetData sheetId="0">
        <row r="3">
          <cell r="B3">
            <v>0.2</v>
          </cell>
          <cell r="C3">
            <v>0.2</v>
          </cell>
          <cell r="D3">
            <v>0.3</v>
          </cell>
          <cell r="E3">
            <v>0.3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</sheetNames>
    <sheetDataSet>
      <sheetData sheetId="0">
        <row r="2">
          <cell r="J2">
            <v>16</v>
          </cell>
        </row>
      </sheetData>
      <sheetData sheetId="1">
        <row r="2">
          <cell r="J2">
            <v>1150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workbookViewId="0">
      <selection activeCell="L18" sqref="L18"/>
    </sheetView>
  </sheetViews>
  <sheetFormatPr defaultRowHeight="16.5" x14ac:dyDescent="0.3"/>
  <sheetData>
    <row r="1" spans="1:10" ht="22.5" customHeight="1" x14ac:dyDescent="0.3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8.75" customHeight="1" x14ac:dyDescent="0.3">
      <c r="I2" s="3" t="s">
        <v>21</v>
      </c>
      <c r="J2" s="5">
        <f>COUNT(A4:A19)</f>
        <v>16</v>
      </c>
    </row>
    <row r="3" spans="1:10" x14ac:dyDescent="0.3">
      <c r="A3" s="3" t="s">
        <v>1</v>
      </c>
      <c r="B3" s="3" t="s">
        <v>0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4</v>
      </c>
      <c r="I3" s="3" t="s">
        <v>3</v>
      </c>
      <c r="J3" s="4" t="s">
        <v>2</v>
      </c>
    </row>
    <row r="4" spans="1:10" x14ac:dyDescent="0.3">
      <c r="A4" s="2">
        <f>ROW()-3</f>
        <v>1</v>
      </c>
      <c r="B4" s="2" t="s">
        <v>5</v>
      </c>
      <c r="C4" s="1">
        <v>30</v>
      </c>
      <c r="D4" s="1">
        <v>10</v>
      </c>
      <c r="E4" s="1">
        <v>20</v>
      </c>
      <c r="F4" s="1">
        <v>8</v>
      </c>
      <c r="G4" s="1">
        <f>SUM(C4:F4)</f>
        <v>68</v>
      </c>
      <c r="H4" s="2" t="str">
        <f>IF(OR(C4&lt;15,D4&lt;15),"신청가능","")</f>
        <v>신청가능</v>
      </c>
      <c r="I4" s="2">
        <f>_xlfn.RANK.EQ(G4,$G$4:$G$19,0)</f>
        <v>13</v>
      </c>
      <c r="J4" s="2" t="str">
        <f t="shared" ref="J4:J19" si="0">IF(I4&lt;=총원*0.3, "A",IF(I4&lt;=총원*0.6,"B","C"))</f>
        <v>C</v>
      </c>
    </row>
    <row r="5" spans="1:10" x14ac:dyDescent="0.3">
      <c r="A5" s="2">
        <f t="shared" ref="A5:A19" si="1">ROW()-3</f>
        <v>2</v>
      </c>
      <c r="B5" s="2" t="s">
        <v>6</v>
      </c>
      <c r="C5" s="1">
        <v>30</v>
      </c>
      <c r="D5" s="1">
        <v>25</v>
      </c>
      <c r="E5" s="1">
        <v>10</v>
      </c>
      <c r="F5" s="1">
        <v>8</v>
      </c>
      <c r="G5" s="1">
        <f t="shared" ref="G5:G19" si="2">SUM(C5:F5)</f>
        <v>73</v>
      </c>
      <c r="H5" s="2" t="str">
        <f t="shared" ref="H5:H19" si="3">IF(OR(C5&lt;15,D5&lt;15),"신청가능","")</f>
        <v/>
      </c>
      <c r="I5" s="2">
        <f t="shared" ref="I5:I19" si="4">_xlfn.RANK.EQ(G5,$G$4:$G$19,0)</f>
        <v>10</v>
      </c>
      <c r="J5" s="2" t="str">
        <f t="shared" si="0"/>
        <v>C</v>
      </c>
    </row>
    <row r="6" spans="1:10" x14ac:dyDescent="0.3">
      <c r="A6" s="2">
        <f t="shared" si="1"/>
        <v>3</v>
      </c>
      <c r="B6" s="2" t="s">
        <v>7</v>
      </c>
      <c r="C6" s="1">
        <v>30</v>
      </c>
      <c r="D6" s="1">
        <v>30</v>
      </c>
      <c r="E6" s="1">
        <v>15</v>
      </c>
      <c r="F6" s="1">
        <v>10</v>
      </c>
      <c r="G6" s="1">
        <f t="shared" si="2"/>
        <v>85</v>
      </c>
      <c r="H6" s="2" t="str">
        <f t="shared" si="3"/>
        <v/>
      </c>
      <c r="I6" s="2">
        <f t="shared" si="4"/>
        <v>5</v>
      </c>
      <c r="J6" s="2" t="str">
        <f t="shared" si="0"/>
        <v>B</v>
      </c>
    </row>
    <row r="7" spans="1:10" x14ac:dyDescent="0.3">
      <c r="A7" s="2">
        <f t="shared" si="1"/>
        <v>4</v>
      </c>
      <c r="B7" s="2" t="s">
        <v>8</v>
      </c>
      <c r="C7" s="1">
        <v>23</v>
      </c>
      <c r="D7" s="1">
        <v>26</v>
      </c>
      <c r="E7" s="1">
        <v>20</v>
      </c>
      <c r="F7" s="1">
        <v>10</v>
      </c>
      <c r="G7" s="1">
        <f t="shared" si="2"/>
        <v>79</v>
      </c>
      <c r="H7" s="2" t="str">
        <f t="shared" si="3"/>
        <v/>
      </c>
      <c r="I7" s="2">
        <f t="shared" si="4"/>
        <v>9</v>
      </c>
      <c r="J7" s="2" t="str">
        <f t="shared" si="0"/>
        <v>B</v>
      </c>
    </row>
    <row r="8" spans="1:10" x14ac:dyDescent="0.3">
      <c r="A8" s="2">
        <f t="shared" si="1"/>
        <v>5</v>
      </c>
      <c r="B8" s="2" t="s">
        <v>9</v>
      </c>
      <c r="C8" s="1">
        <v>28</v>
      </c>
      <c r="D8" s="1">
        <v>20</v>
      </c>
      <c r="E8" s="1">
        <v>10</v>
      </c>
      <c r="F8" s="1">
        <v>8</v>
      </c>
      <c r="G8" s="1">
        <f t="shared" si="2"/>
        <v>66</v>
      </c>
      <c r="H8" s="2" t="str">
        <f t="shared" si="3"/>
        <v/>
      </c>
      <c r="I8" s="2">
        <f t="shared" si="4"/>
        <v>15</v>
      </c>
      <c r="J8" s="2" t="str">
        <f t="shared" si="0"/>
        <v>C</v>
      </c>
    </row>
    <row r="9" spans="1:10" x14ac:dyDescent="0.3">
      <c r="A9" s="2">
        <f t="shared" si="1"/>
        <v>6</v>
      </c>
      <c r="B9" s="2" t="s">
        <v>10</v>
      </c>
      <c r="C9" s="1">
        <v>25</v>
      </c>
      <c r="D9" s="1">
        <v>30</v>
      </c>
      <c r="E9" s="1">
        <v>17</v>
      </c>
      <c r="F9" s="1">
        <v>9</v>
      </c>
      <c r="G9" s="1">
        <f t="shared" si="2"/>
        <v>81</v>
      </c>
      <c r="H9" s="2" t="str">
        <f t="shared" si="3"/>
        <v/>
      </c>
      <c r="I9" s="2">
        <f t="shared" si="4"/>
        <v>7</v>
      </c>
      <c r="J9" s="2" t="str">
        <f t="shared" si="0"/>
        <v>B</v>
      </c>
    </row>
    <row r="10" spans="1:10" x14ac:dyDescent="0.3">
      <c r="A10" s="2">
        <f t="shared" si="1"/>
        <v>7</v>
      </c>
      <c r="B10" s="2" t="s">
        <v>11</v>
      </c>
      <c r="C10" s="1">
        <v>30</v>
      </c>
      <c r="D10" s="1">
        <v>30</v>
      </c>
      <c r="E10" s="1">
        <v>10</v>
      </c>
      <c r="F10" s="1">
        <v>10</v>
      </c>
      <c r="G10" s="1">
        <f t="shared" si="2"/>
        <v>80</v>
      </c>
      <c r="H10" s="2" t="str">
        <f t="shared" si="3"/>
        <v/>
      </c>
      <c r="I10" s="2">
        <f t="shared" si="4"/>
        <v>8</v>
      </c>
      <c r="J10" s="2" t="str">
        <f t="shared" si="0"/>
        <v>B</v>
      </c>
    </row>
    <row r="11" spans="1:10" x14ac:dyDescent="0.3">
      <c r="A11" s="2">
        <f t="shared" si="1"/>
        <v>8</v>
      </c>
      <c r="B11" s="2" t="s">
        <v>12</v>
      </c>
      <c r="C11" s="1">
        <v>21</v>
      </c>
      <c r="D11" s="1">
        <v>40</v>
      </c>
      <c r="E11" s="1">
        <v>20</v>
      </c>
      <c r="F11" s="1">
        <v>5</v>
      </c>
      <c r="G11" s="1">
        <f t="shared" si="2"/>
        <v>86</v>
      </c>
      <c r="H11" s="2" t="str">
        <f t="shared" si="3"/>
        <v/>
      </c>
      <c r="I11" s="2">
        <f t="shared" si="4"/>
        <v>4</v>
      </c>
      <c r="J11" s="2" t="str">
        <f t="shared" si="0"/>
        <v>A</v>
      </c>
    </row>
    <row r="12" spans="1:10" x14ac:dyDescent="0.3">
      <c r="A12" s="2">
        <f t="shared" si="1"/>
        <v>9</v>
      </c>
      <c r="B12" s="2" t="s">
        <v>13</v>
      </c>
      <c r="C12" s="1">
        <v>30</v>
      </c>
      <c r="D12" s="1">
        <v>24</v>
      </c>
      <c r="E12" s="1">
        <v>19</v>
      </c>
      <c r="F12" s="1">
        <v>10</v>
      </c>
      <c r="G12" s="1">
        <f t="shared" si="2"/>
        <v>83</v>
      </c>
      <c r="H12" s="2" t="str">
        <f t="shared" si="3"/>
        <v/>
      </c>
      <c r="I12" s="2">
        <f t="shared" si="4"/>
        <v>6</v>
      </c>
      <c r="J12" s="2" t="str">
        <f t="shared" si="0"/>
        <v>B</v>
      </c>
    </row>
    <row r="13" spans="1:10" x14ac:dyDescent="0.3">
      <c r="A13" s="2">
        <f t="shared" si="1"/>
        <v>10</v>
      </c>
      <c r="B13" s="2" t="s">
        <v>14</v>
      </c>
      <c r="C13" s="1">
        <v>20</v>
      </c>
      <c r="D13" s="1">
        <v>20</v>
      </c>
      <c r="E13" s="1">
        <v>14</v>
      </c>
      <c r="F13" s="1">
        <v>9</v>
      </c>
      <c r="G13" s="1">
        <f t="shared" si="2"/>
        <v>63</v>
      </c>
      <c r="H13" s="2" t="str">
        <f t="shared" si="3"/>
        <v/>
      </c>
      <c r="I13" s="2">
        <f t="shared" si="4"/>
        <v>16</v>
      </c>
      <c r="J13" s="2" t="str">
        <f t="shared" si="0"/>
        <v>C</v>
      </c>
    </row>
    <row r="14" spans="1:10" x14ac:dyDescent="0.3">
      <c r="A14" s="2">
        <f t="shared" si="1"/>
        <v>11</v>
      </c>
      <c r="B14" s="2" t="s">
        <v>15</v>
      </c>
      <c r="C14" s="1">
        <v>25</v>
      </c>
      <c r="D14" s="1">
        <v>40</v>
      </c>
      <c r="E14" s="1">
        <v>20</v>
      </c>
      <c r="F14" s="1">
        <v>10</v>
      </c>
      <c r="G14" s="1">
        <f t="shared" si="2"/>
        <v>95</v>
      </c>
      <c r="H14" s="2" t="str">
        <f t="shared" si="3"/>
        <v/>
      </c>
      <c r="I14" s="2">
        <f t="shared" si="4"/>
        <v>1</v>
      </c>
      <c r="J14" s="2" t="str">
        <f t="shared" si="0"/>
        <v>A</v>
      </c>
    </row>
    <row r="15" spans="1:10" x14ac:dyDescent="0.3">
      <c r="A15" s="2">
        <f t="shared" si="1"/>
        <v>12</v>
      </c>
      <c r="B15" s="2" t="s">
        <v>16</v>
      </c>
      <c r="C15" s="1">
        <v>26</v>
      </c>
      <c r="D15" s="1">
        <v>20</v>
      </c>
      <c r="E15" s="1">
        <v>16</v>
      </c>
      <c r="F15" s="1">
        <v>10</v>
      </c>
      <c r="G15" s="1">
        <f t="shared" si="2"/>
        <v>72</v>
      </c>
      <c r="H15" s="2" t="str">
        <f t="shared" si="3"/>
        <v/>
      </c>
      <c r="I15" s="2">
        <f t="shared" si="4"/>
        <v>11</v>
      </c>
      <c r="J15" s="2" t="str">
        <f t="shared" si="0"/>
        <v>C</v>
      </c>
    </row>
    <row r="16" spans="1:10" x14ac:dyDescent="0.3">
      <c r="A16" s="2">
        <f t="shared" si="1"/>
        <v>13</v>
      </c>
      <c r="B16" s="2" t="s">
        <v>17</v>
      </c>
      <c r="C16" s="1">
        <v>23</v>
      </c>
      <c r="D16" s="1">
        <v>45</v>
      </c>
      <c r="E16" s="1">
        <v>15</v>
      </c>
      <c r="F16" s="1">
        <v>10</v>
      </c>
      <c r="G16" s="1">
        <f t="shared" si="2"/>
        <v>93</v>
      </c>
      <c r="H16" s="2" t="str">
        <f t="shared" si="3"/>
        <v/>
      </c>
      <c r="I16" s="2">
        <f t="shared" si="4"/>
        <v>3</v>
      </c>
      <c r="J16" s="2" t="str">
        <f t="shared" si="0"/>
        <v>A</v>
      </c>
    </row>
    <row r="17" spans="1:10" x14ac:dyDescent="0.3">
      <c r="A17" s="2">
        <f t="shared" si="1"/>
        <v>14</v>
      </c>
      <c r="B17" s="2" t="s">
        <v>18</v>
      </c>
      <c r="C17" s="1">
        <v>20</v>
      </c>
      <c r="D17" s="1">
        <v>30</v>
      </c>
      <c r="E17" s="1">
        <v>10</v>
      </c>
      <c r="F17" s="1">
        <v>9</v>
      </c>
      <c r="G17" s="1">
        <f t="shared" si="2"/>
        <v>69</v>
      </c>
      <c r="H17" s="2" t="str">
        <f t="shared" si="3"/>
        <v/>
      </c>
      <c r="I17" s="2">
        <f t="shared" si="4"/>
        <v>12</v>
      </c>
      <c r="J17" s="2" t="str">
        <f t="shared" si="0"/>
        <v>C</v>
      </c>
    </row>
    <row r="18" spans="1:10" x14ac:dyDescent="0.3">
      <c r="A18" s="2">
        <f t="shared" si="1"/>
        <v>15</v>
      </c>
      <c r="B18" s="2" t="s">
        <v>19</v>
      </c>
      <c r="C18" s="1">
        <v>10</v>
      </c>
      <c r="D18" s="1">
        <v>40</v>
      </c>
      <c r="E18" s="1">
        <v>10</v>
      </c>
      <c r="F18" s="1">
        <v>8</v>
      </c>
      <c r="G18" s="1">
        <f t="shared" si="2"/>
        <v>68</v>
      </c>
      <c r="H18" s="2" t="str">
        <f t="shared" si="3"/>
        <v>신청가능</v>
      </c>
      <c r="I18" s="2">
        <f t="shared" si="4"/>
        <v>13</v>
      </c>
      <c r="J18" s="2" t="str">
        <f t="shared" si="0"/>
        <v>C</v>
      </c>
    </row>
    <row r="19" spans="1:10" x14ac:dyDescent="0.3">
      <c r="A19" s="2">
        <f t="shared" si="1"/>
        <v>16</v>
      </c>
      <c r="B19" s="2" t="s">
        <v>20</v>
      </c>
      <c r="C19" s="1">
        <v>30</v>
      </c>
      <c r="D19" s="1">
        <v>40</v>
      </c>
      <c r="E19" s="1">
        <v>18</v>
      </c>
      <c r="F19" s="1">
        <v>7</v>
      </c>
      <c r="G19" s="1">
        <f t="shared" si="2"/>
        <v>95</v>
      </c>
      <c r="H19" s="2" t="str">
        <f t="shared" si="3"/>
        <v/>
      </c>
      <c r="I19" s="2">
        <f t="shared" si="4"/>
        <v>1</v>
      </c>
      <c r="J19" s="2" t="str">
        <f t="shared" si="0"/>
        <v>A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2B39-6DE7-4D52-9D5F-4918C286C4A2}">
  <dimension ref="A1:I21"/>
  <sheetViews>
    <sheetView workbookViewId="0">
      <selection activeCell="G20" sqref="G20"/>
    </sheetView>
  </sheetViews>
  <sheetFormatPr defaultRowHeight="16.5" x14ac:dyDescent="0.3"/>
  <cols>
    <col min="1" max="1" width="15.625" customWidth="1"/>
    <col min="2" max="2" width="12.5" customWidth="1"/>
    <col min="3" max="3" width="8.625" customWidth="1"/>
    <col min="4" max="4" width="8.625" style="21" customWidth="1"/>
    <col min="5" max="6" width="8.625" customWidth="1"/>
    <col min="7" max="7" width="14.625" customWidth="1"/>
    <col min="8" max="8" width="13" customWidth="1"/>
    <col min="9" max="9" width="8.625" customWidth="1"/>
  </cols>
  <sheetData>
    <row r="1" spans="1:9" ht="24" customHeight="1" x14ac:dyDescent="0.3">
      <c r="A1" s="11" t="s">
        <v>38</v>
      </c>
      <c r="B1" s="11"/>
      <c r="C1" s="11"/>
      <c r="D1" s="11"/>
      <c r="E1" s="11"/>
      <c r="F1" s="11"/>
      <c r="G1" s="11"/>
      <c r="H1" s="11"/>
      <c r="I1" s="11"/>
    </row>
    <row r="2" spans="1:9" x14ac:dyDescent="0.3">
      <c r="A2" s="12" t="s">
        <v>39</v>
      </c>
      <c r="B2" s="12" t="s">
        <v>58</v>
      </c>
      <c r="C2" s="12" t="s">
        <v>40</v>
      </c>
      <c r="D2" s="12" t="s">
        <v>41</v>
      </c>
      <c r="E2" s="12" t="s">
        <v>42</v>
      </c>
      <c r="F2" s="12" t="s">
        <v>43</v>
      </c>
      <c r="G2" s="12" t="s">
        <v>44</v>
      </c>
      <c r="H2" s="12" t="s">
        <v>45</v>
      </c>
      <c r="I2" s="12" t="s">
        <v>46</v>
      </c>
    </row>
    <row r="3" spans="1:9" x14ac:dyDescent="0.3">
      <c r="A3" s="13">
        <v>8984317411</v>
      </c>
      <c r="B3" s="17" t="s">
        <v>54</v>
      </c>
      <c r="C3" s="17" t="s">
        <v>47</v>
      </c>
      <c r="D3" s="14">
        <v>10</v>
      </c>
      <c r="E3" s="23">
        <v>8500</v>
      </c>
      <c r="F3" s="15">
        <v>0.1</v>
      </c>
      <c r="G3" s="16">
        <f t="shared" ref="G3:G19" si="0">D3*E3*(1-F3)</f>
        <v>76500</v>
      </c>
      <c r="H3" s="17" t="str">
        <f t="shared" ref="H3:H19" si="1">RIGHT(B3,2)</f>
        <v>문학</v>
      </c>
      <c r="I3" s="14">
        <f>_xlfn.RANK.EQ(G3,$G$3:$G$19,0)</f>
        <v>17</v>
      </c>
    </row>
    <row r="4" spans="1:9" x14ac:dyDescent="0.3">
      <c r="A4" s="13">
        <v>1130612244</v>
      </c>
      <c r="B4" s="17" t="s">
        <v>55</v>
      </c>
      <c r="C4" s="17" t="s">
        <v>47</v>
      </c>
      <c r="D4" s="14">
        <v>35</v>
      </c>
      <c r="E4" s="23">
        <v>13800</v>
      </c>
      <c r="F4" s="15">
        <v>0.1</v>
      </c>
      <c r="G4" s="16">
        <f t="shared" si="0"/>
        <v>434700</v>
      </c>
      <c r="H4" s="17" t="str">
        <f t="shared" si="1"/>
        <v>문학</v>
      </c>
      <c r="I4" s="14">
        <f t="shared" ref="I4:I19" si="2">_xlfn.RANK.EQ(G4,$G$3:$G$19,0)</f>
        <v>2</v>
      </c>
    </row>
    <row r="5" spans="1:9" x14ac:dyDescent="0.3">
      <c r="A5" s="13">
        <v>8256055467</v>
      </c>
      <c r="B5" s="17" t="s">
        <v>54</v>
      </c>
      <c r="C5" s="17" t="s">
        <v>48</v>
      </c>
      <c r="D5" s="14">
        <v>22</v>
      </c>
      <c r="E5" s="23">
        <v>14800</v>
      </c>
      <c r="F5" s="15">
        <v>0.1</v>
      </c>
      <c r="G5" s="16">
        <f t="shared" si="0"/>
        <v>293040</v>
      </c>
      <c r="H5" s="17" t="str">
        <f t="shared" si="1"/>
        <v>문학</v>
      </c>
      <c r="I5" s="14">
        <f t="shared" si="2"/>
        <v>7</v>
      </c>
    </row>
    <row r="6" spans="1:9" x14ac:dyDescent="0.3">
      <c r="A6" s="13">
        <v>8932917237</v>
      </c>
      <c r="B6" s="17" t="s">
        <v>54</v>
      </c>
      <c r="C6" s="17" t="s">
        <v>47</v>
      </c>
      <c r="D6" s="14">
        <v>15</v>
      </c>
      <c r="E6" s="23">
        <v>13000</v>
      </c>
      <c r="F6" s="15">
        <v>0.1</v>
      </c>
      <c r="G6" s="16">
        <f t="shared" si="0"/>
        <v>175500</v>
      </c>
      <c r="H6" s="17" t="str">
        <f t="shared" si="1"/>
        <v>문학</v>
      </c>
      <c r="I6" s="14">
        <f t="shared" si="2"/>
        <v>11</v>
      </c>
    </row>
    <row r="7" spans="1:9" x14ac:dyDescent="0.3">
      <c r="A7" s="13">
        <v>8901204215</v>
      </c>
      <c r="B7" s="17" t="s">
        <v>54</v>
      </c>
      <c r="C7" s="17" t="s">
        <v>47</v>
      </c>
      <c r="D7" s="14">
        <v>11</v>
      </c>
      <c r="E7" s="23">
        <v>17000</v>
      </c>
      <c r="F7" s="15">
        <v>0.1</v>
      </c>
      <c r="G7" s="16">
        <f t="shared" si="0"/>
        <v>168300</v>
      </c>
      <c r="H7" s="17" t="str">
        <f t="shared" si="1"/>
        <v>문학</v>
      </c>
      <c r="I7" s="14">
        <f t="shared" si="2"/>
        <v>12</v>
      </c>
    </row>
    <row r="8" spans="1:9" x14ac:dyDescent="0.3">
      <c r="A8" s="13">
        <v>2125461472</v>
      </c>
      <c r="B8" s="17" t="s">
        <v>56</v>
      </c>
      <c r="C8" s="17" t="s">
        <v>49</v>
      </c>
      <c r="D8" s="14">
        <v>21</v>
      </c>
      <c r="E8" s="23">
        <v>16000</v>
      </c>
      <c r="F8" s="15">
        <v>0.1</v>
      </c>
      <c r="G8" s="16">
        <f t="shared" si="0"/>
        <v>302400</v>
      </c>
      <c r="H8" s="17" t="str">
        <f t="shared" si="1"/>
        <v>예술</v>
      </c>
      <c r="I8" s="14">
        <f t="shared" si="2"/>
        <v>6</v>
      </c>
    </row>
    <row r="9" spans="1:9" x14ac:dyDescent="0.3">
      <c r="A9" s="13">
        <v>1134571264</v>
      </c>
      <c r="B9" s="17" t="s">
        <v>55</v>
      </c>
      <c r="C9" s="17" t="s">
        <v>47</v>
      </c>
      <c r="D9" s="14">
        <v>20</v>
      </c>
      <c r="E9" s="23">
        <v>19800</v>
      </c>
      <c r="F9" s="15">
        <v>0.15</v>
      </c>
      <c r="G9" s="16">
        <f t="shared" si="0"/>
        <v>336600</v>
      </c>
      <c r="H9" s="17" t="str">
        <f t="shared" si="1"/>
        <v>문학</v>
      </c>
      <c r="I9" s="14">
        <f t="shared" si="2"/>
        <v>5</v>
      </c>
    </row>
    <row r="10" spans="1:9" x14ac:dyDescent="0.3">
      <c r="A10" s="13">
        <v>7454315117</v>
      </c>
      <c r="B10" s="17" t="s">
        <v>57</v>
      </c>
      <c r="C10" s="17" t="s">
        <v>50</v>
      </c>
      <c r="D10" s="14">
        <v>16</v>
      </c>
      <c r="E10" s="23">
        <v>15000</v>
      </c>
      <c r="F10" s="15">
        <v>0.1</v>
      </c>
      <c r="G10" s="16">
        <f t="shared" si="0"/>
        <v>216000</v>
      </c>
      <c r="H10" s="17" t="str">
        <f t="shared" si="1"/>
        <v>예술</v>
      </c>
      <c r="I10" s="14">
        <f t="shared" si="2"/>
        <v>9</v>
      </c>
    </row>
    <row r="11" spans="1:9" x14ac:dyDescent="0.3">
      <c r="A11" s="13">
        <v>8982813845</v>
      </c>
      <c r="B11" s="17" t="s">
        <v>54</v>
      </c>
      <c r="C11" s="17" t="s">
        <v>47</v>
      </c>
      <c r="D11" s="14">
        <v>12</v>
      </c>
      <c r="E11" s="23">
        <v>12000</v>
      </c>
      <c r="F11" s="15">
        <v>0.1</v>
      </c>
      <c r="G11" s="16">
        <f t="shared" si="0"/>
        <v>129600</v>
      </c>
      <c r="H11" s="17" t="str">
        <f t="shared" si="1"/>
        <v>문학</v>
      </c>
      <c r="I11" s="14">
        <f t="shared" si="2"/>
        <v>14</v>
      </c>
    </row>
    <row r="12" spans="1:9" x14ac:dyDescent="0.3">
      <c r="A12" s="13">
        <v>2174546547</v>
      </c>
      <c r="B12" s="17" t="s">
        <v>56</v>
      </c>
      <c r="C12" s="17" t="s">
        <v>51</v>
      </c>
      <c r="D12" s="14">
        <v>31</v>
      </c>
      <c r="E12" s="23">
        <v>8500</v>
      </c>
      <c r="F12" s="15">
        <v>0.1</v>
      </c>
      <c r="G12" s="16">
        <f t="shared" si="0"/>
        <v>237150</v>
      </c>
      <c r="H12" s="17" t="str">
        <f t="shared" si="1"/>
        <v>예술</v>
      </c>
      <c r="I12" s="14">
        <f t="shared" si="2"/>
        <v>8</v>
      </c>
    </row>
    <row r="13" spans="1:9" x14ac:dyDescent="0.3">
      <c r="A13" s="13">
        <v>1147713676</v>
      </c>
      <c r="B13" s="17" t="s">
        <v>55</v>
      </c>
      <c r="C13" s="17" t="s">
        <v>47</v>
      </c>
      <c r="D13" s="14">
        <v>14</v>
      </c>
      <c r="E13" s="23">
        <v>14800</v>
      </c>
      <c r="F13" s="15">
        <v>0.1</v>
      </c>
      <c r="G13" s="16">
        <f t="shared" si="0"/>
        <v>186480</v>
      </c>
      <c r="H13" s="17" t="str">
        <f t="shared" si="1"/>
        <v>문학</v>
      </c>
      <c r="I13" s="14">
        <f t="shared" si="2"/>
        <v>10</v>
      </c>
    </row>
    <row r="14" spans="1:9" x14ac:dyDescent="0.3">
      <c r="A14" s="13">
        <v>8234908068</v>
      </c>
      <c r="B14" s="17" t="s">
        <v>54</v>
      </c>
      <c r="C14" s="17" t="s">
        <v>48</v>
      </c>
      <c r="D14" s="14">
        <v>28</v>
      </c>
      <c r="E14" s="23">
        <v>28000</v>
      </c>
      <c r="F14" s="15">
        <v>0.1</v>
      </c>
      <c r="G14" s="16">
        <f t="shared" si="0"/>
        <v>705600</v>
      </c>
      <c r="H14" s="17" t="str">
        <f t="shared" si="1"/>
        <v>문학</v>
      </c>
      <c r="I14" s="14">
        <f t="shared" si="2"/>
        <v>1</v>
      </c>
    </row>
    <row r="15" spans="1:9" x14ac:dyDescent="0.3">
      <c r="A15" s="13">
        <v>8963220826</v>
      </c>
      <c r="B15" s="17" t="s">
        <v>54</v>
      </c>
      <c r="C15" s="17" t="s">
        <v>47</v>
      </c>
      <c r="D15" s="14">
        <v>9</v>
      </c>
      <c r="E15" s="23">
        <v>9500</v>
      </c>
      <c r="F15" s="15">
        <v>0.1</v>
      </c>
      <c r="G15" s="16">
        <f t="shared" si="0"/>
        <v>76950</v>
      </c>
      <c r="H15" s="17" t="str">
        <f t="shared" si="1"/>
        <v>문학</v>
      </c>
      <c r="I15" s="14">
        <f t="shared" si="2"/>
        <v>16</v>
      </c>
    </row>
    <row r="16" spans="1:9" x14ac:dyDescent="0.3">
      <c r="A16" s="13">
        <v>8270127240</v>
      </c>
      <c r="B16" s="17" t="s">
        <v>54</v>
      </c>
      <c r="C16" s="17" t="s">
        <v>48</v>
      </c>
      <c r="D16" s="14">
        <v>30</v>
      </c>
      <c r="E16" s="23">
        <v>15000</v>
      </c>
      <c r="F16" s="15">
        <v>0.15</v>
      </c>
      <c r="G16" s="16">
        <f t="shared" si="0"/>
        <v>382500</v>
      </c>
      <c r="H16" s="17" t="str">
        <f t="shared" si="1"/>
        <v>문학</v>
      </c>
      <c r="I16" s="14">
        <f t="shared" si="2"/>
        <v>4</v>
      </c>
    </row>
    <row r="17" spans="1:9" x14ac:dyDescent="0.3">
      <c r="A17" s="13">
        <v>7455461334</v>
      </c>
      <c r="B17" s="17" t="s">
        <v>57</v>
      </c>
      <c r="C17" s="17" t="s">
        <v>50</v>
      </c>
      <c r="D17" s="14">
        <v>26</v>
      </c>
      <c r="E17" s="23">
        <v>18000</v>
      </c>
      <c r="F17" s="15">
        <v>0.1</v>
      </c>
      <c r="G17" s="16">
        <f t="shared" si="0"/>
        <v>421200</v>
      </c>
      <c r="H17" s="17" t="str">
        <f t="shared" si="1"/>
        <v>예술</v>
      </c>
      <c r="I17" s="14">
        <f t="shared" si="2"/>
        <v>3</v>
      </c>
    </row>
    <row r="18" spans="1:9" x14ac:dyDescent="0.3">
      <c r="A18" s="13">
        <v>8453667178</v>
      </c>
      <c r="B18" s="17" t="s">
        <v>54</v>
      </c>
      <c r="C18" s="17" t="s">
        <v>52</v>
      </c>
      <c r="D18" s="14">
        <v>8</v>
      </c>
      <c r="E18" s="23">
        <v>19500</v>
      </c>
      <c r="F18" s="15">
        <v>0.1</v>
      </c>
      <c r="G18" s="16">
        <f t="shared" si="0"/>
        <v>140400</v>
      </c>
      <c r="H18" s="17" t="str">
        <f t="shared" si="1"/>
        <v>문학</v>
      </c>
      <c r="I18" s="14">
        <f t="shared" si="2"/>
        <v>13</v>
      </c>
    </row>
    <row r="19" spans="1:9" x14ac:dyDescent="0.3">
      <c r="A19" s="13">
        <v>7467842542</v>
      </c>
      <c r="B19" s="17" t="s">
        <v>57</v>
      </c>
      <c r="C19" s="17" t="s">
        <v>51</v>
      </c>
      <c r="D19" s="14">
        <v>6</v>
      </c>
      <c r="E19" s="23">
        <v>15000</v>
      </c>
      <c r="F19" s="15">
        <v>0.1</v>
      </c>
      <c r="G19" s="16">
        <f t="shared" si="0"/>
        <v>81000</v>
      </c>
      <c r="H19" s="17" t="str">
        <f t="shared" si="1"/>
        <v>예술</v>
      </c>
      <c r="I19" s="14">
        <f t="shared" si="2"/>
        <v>15</v>
      </c>
    </row>
    <row r="20" spans="1:9" x14ac:dyDescent="0.3">
      <c r="A20" s="18"/>
      <c r="B20" s="25" t="s">
        <v>53</v>
      </c>
      <c r="C20" s="25"/>
      <c r="D20" s="26">
        <f>SUM(D3:D19)</f>
        <v>314</v>
      </c>
      <c r="E20" s="19"/>
      <c r="F20" s="20"/>
      <c r="G20" s="27">
        <f>SUM(G3:G19)</f>
        <v>4363920</v>
      </c>
      <c r="H20" s="19"/>
      <c r="I20" s="20"/>
    </row>
    <row r="21" spans="1:9" x14ac:dyDescent="0.3">
      <c r="G21" s="22"/>
    </row>
  </sheetData>
  <mergeCells count="4">
    <mergeCell ref="A1:I1"/>
    <mergeCell ref="B20:C20"/>
    <mergeCell ref="E20:F20"/>
    <mergeCell ref="H20:I2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tabSelected="1" workbookViewId="0">
      <selection activeCell="E20" sqref="E20"/>
    </sheetView>
  </sheetViews>
  <sheetFormatPr defaultRowHeight="16.5" x14ac:dyDescent="0.3"/>
  <cols>
    <col min="3" max="3" width="10.25" customWidth="1"/>
    <col min="4" max="4" width="11.125" customWidth="1"/>
    <col min="5" max="5" width="14.375" customWidth="1"/>
    <col min="6" max="8" width="9.875" bestFit="1" customWidth="1"/>
    <col min="10" max="10" width="13.875" bestFit="1" customWidth="1"/>
  </cols>
  <sheetData>
    <row r="1" spans="1:10" ht="21.75" customHeight="1" x14ac:dyDescent="0.3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3">
      <c r="I2" t="s">
        <v>28</v>
      </c>
      <c r="J2" s="10">
        <v>1150</v>
      </c>
    </row>
    <row r="3" spans="1:10" x14ac:dyDescent="0.3">
      <c r="A3" s="3" t="s">
        <v>1</v>
      </c>
      <c r="B3" s="3" t="s">
        <v>22</v>
      </c>
      <c r="C3" s="3" t="s">
        <v>27</v>
      </c>
      <c r="D3" s="3" t="s">
        <v>30</v>
      </c>
      <c r="E3" s="3" t="s">
        <v>32</v>
      </c>
      <c r="F3" s="3" t="s">
        <v>31</v>
      </c>
      <c r="G3" s="3" t="s">
        <v>25</v>
      </c>
      <c r="H3" s="3" t="s">
        <v>24</v>
      </c>
      <c r="I3" s="3" t="s">
        <v>26</v>
      </c>
      <c r="J3" s="3" t="s">
        <v>23</v>
      </c>
    </row>
    <row r="4" spans="1:10" x14ac:dyDescent="0.3">
      <c r="A4" s="1">
        <v>13042</v>
      </c>
      <c r="B4" s="1">
        <v>35</v>
      </c>
      <c r="C4" s="6">
        <v>15</v>
      </c>
      <c r="D4" s="6">
        <f>PRODUCT(B4,C4)</f>
        <v>525</v>
      </c>
      <c r="E4" s="7">
        <f t="shared" ref="E4:E13" si="0">D4*환율</f>
        <v>603750</v>
      </c>
      <c r="F4" s="8">
        <v>42755</v>
      </c>
      <c r="G4" s="8">
        <v>42758</v>
      </c>
      <c r="H4" s="8">
        <v>42761</v>
      </c>
      <c r="I4" s="2" t="str">
        <f>IF(AND(G4&gt;0,H4&gt;0),"완료","미완료")</f>
        <v>완료</v>
      </c>
      <c r="J4" s="9">
        <f>IF(I4="완료",DATEDIF(G4,H4,"d"),"")</f>
        <v>3</v>
      </c>
    </row>
    <row r="5" spans="1:10" x14ac:dyDescent="0.3">
      <c r="A5" s="1">
        <v>13051</v>
      </c>
      <c r="B5" s="1">
        <v>23</v>
      </c>
      <c r="C5" s="6">
        <v>20</v>
      </c>
      <c r="D5" s="6">
        <f t="shared" ref="D5:D13" si="1">PRODUCT(B5,C5)</f>
        <v>460</v>
      </c>
      <c r="E5" s="7">
        <f t="shared" si="0"/>
        <v>529000</v>
      </c>
      <c r="F5" s="8">
        <v>42756</v>
      </c>
      <c r="G5" s="8">
        <v>42758</v>
      </c>
      <c r="H5" s="8">
        <v>42761</v>
      </c>
      <c r="I5" s="2" t="str">
        <f t="shared" ref="I5:I13" si="2">IF(AND(G5&gt;0,H5&gt;0),"완료","미완료")</f>
        <v>완료</v>
      </c>
      <c r="J5" s="9">
        <f t="shared" ref="J5:J13" si="3">IF(I5="완료",DATEDIF(G5,H5,"d"),"")</f>
        <v>3</v>
      </c>
    </row>
    <row r="6" spans="1:10" x14ac:dyDescent="0.3">
      <c r="A6" s="1">
        <v>13052</v>
      </c>
      <c r="B6" s="1">
        <v>15</v>
      </c>
      <c r="C6" s="6">
        <v>25.5</v>
      </c>
      <c r="D6" s="6">
        <f t="shared" si="1"/>
        <v>382.5</v>
      </c>
      <c r="E6" s="7">
        <f t="shared" si="0"/>
        <v>439875</v>
      </c>
      <c r="F6" s="8">
        <v>42758</v>
      </c>
      <c r="G6" s="8">
        <v>42758</v>
      </c>
      <c r="H6" s="8"/>
      <c r="I6" s="2" t="str">
        <f t="shared" si="2"/>
        <v>미완료</v>
      </c>
      <c r="J6" s="9" t="str">
        <f t="shared" si="3"/>
        <v/>
      </c>
    </row>
    <row r="7" spans="1:10" x14ac:dyDescent="0.3">
      <c r="A7" s="1">
        <v>13072</v>
      </c>
      <c r="B7" s="1">
        <v>30</v>
      </c>
      <c r="C7" s="6">
        <v>12</v>
      </c>
      <c r="D7" s="6">
        <f t="shared" si="1"/>
        <v>360</v>
      </c>
      <c r="E7" s="7">
        <f t="shared" si="0"/>
        <v>414000</v>
      </c>
      <c r="F7" s="8">
        <v>42758</v>
      </c>
      <c r="G7" s="8">
        <v>42759</v>
      </c>
      <c r="H7" s="8">
        <v>42762</v>
      </c>
      <c r="I7" s="2" t="str">
        <f t="shared" si="2"/>
        <v>완료</v>
      </c>
      <c r="J7" s="9">
        <f t="shared" si="3"/>
        <v>3</v>
      </c>
    </row>
    <row r="8" spans="1:10" x14ac:dyDescent="0.3">
      <c r="A8" s="1">
        <v>13090</v>
      </c>
      <c r="B8" s="1">
        <v>10</v>
      </c>
      <c r="C8" s="6">
        <v>25.5</v>
      </c>
      <c r="D8" s="6">
        <f t="shared" si="1"/>
        <v>255</v>
      </c>
      <c r="E8" s="7">
        <f t="shared" si="0"/>
        <v>293250</v>
      </c>
      <c r="F8" s="8">
        <v>42759</v>
      </c>
      <c r="G8" s="8">
        <v>42759</v>
      </c>
      <c r="H8" s="8"/>
      <c r="I8" s="2" t="str">
        <f t="shared" si="2"/>
        <v>미완료</v>
      </c>
      <c r="J8" s="9" t="str">
        <f t="shared" si="3"/>
        <v/>
      </c>
    </row>
    <row r="9" spans="1:10" x14ac:dyDescent="0.3">
      <c r="A9" s="1">
        <v>14075</v>
      </c>
      <c r="B9" s="1">
        <v>50</v>
      </c>
      <c r="C9" s="6">
        <v>9.8000000000000007</v>
      </c>
      <c r="D9" s="6">
        <f t="shared" si="1"/>
        <v>490.00000000000006</v>
      </c>
      <c r="E9" s="7">
        <f t="shared" si="0"/>
        <v>563500.00000000012</v>
      </c>
      <c r="F9" s="8">
        <v>42759</v>
      </c>
      <c r="G9" s="8">
        <v>42760</v>
      </c>
      <c r="H9" s="8">
        <v>42763</v>
      </c>
      <c r="I9" s="2" t="str">
        <f t="shared" si="2"/>
        <v>완료</v>
      </c>
      <c r="J9" s="9">
        <f t="shared" si="3"/>
        <v>3</v>
      </c>
    </row>
    <row r="10" spans="1:10" x14ac:dyDescent="0.3">
      <c r="A10" s="1">
        <v>15081</v>
      </c>
      <c r="B10" s="1">
        <v>35</v>
      </c>
      <c r="C10" s="6">
        <v>25.5</v>
      </c>
      <c r="D10" s="6">
        <f t="shared" si="1"/>
        <v>892.5</v>
      </c>
      <c r="E10" s="7">
        <f t="shared" si="0"/>
        <v>1026375</v>
      </c>
      <c r="F10" s="8">
        <v>42759</v>
      </c>
      <c r="G10" s="8"/>
      <c r="H10" s="8"/>
      <c r="I10" s="2" t="str">
        <f t="shared" si="2"/>
        <v>미완료</v>
      </c>
      <c r="J10" s="9" t="str">
        <f t="shared" si="3"/>
        <v/>
      </c>
    </row>
    <row r="11" spans="1:10" x14ac:dyDescent="0.3">
      <c r="A11" s="1">
        <v>15091</v>
      </c>
      <c r="B11" s="1">
        <v>24</v>
      </c>
      <c r="C11" s="6">
        <v>12</v>
      </c>
      <c r="D11" s="6">
        <f t="shared" si="1"/>
        <v>288</v>
      </c>
      <c r="E11" s="7">
        <f t="shared" si="0"/>
        <v>331200</v>
      </c>
      <c r="F11" s="8">
        <v>42760</v>
      </c>
      <c r="G11" s="8">
        <v>42761</v>
      </c>
      <c r="H11" s="8"/>
      <c r="I11" s="2" t="str">
        <f t="shared" si="2"/>
        <v>미완료</v>
      </c>
      <c r="J11" s="9" t="str">
        <f t="shared" si="3"/>
        <v/>
      </c>
    </row>
    <row r="12" spans="1:10" x14ac:dyDescent="0.3">
      <c r="A12" s="1">
        <v>16112</v>
      </c>
      <c r="B12" s="1">
        <v>23</v>
      </c>
      <c r="C12" s="6">
        <v>12.5</v>
      </c>
      <c r="D12" s="6">
        <f t="shared" si="1"/>
        <v>287.5</v>
      </c>
      <c r="E12" s="7">
        <f t="shared" si="0"/>
        <v>330625</v>
      </c>
      <c r="F12" s="8">
        <v>42760</v>
      </c>
      <c r="G12" s="8"/>
      <c r="H12" s="8"/>
      <c r="I12" s="2" t="str">
        <f t="shared" si="2"/>
        <v>미완료</v>
      </c>
      <c r="J12" s="9" t="str">
        <f t="shared" si="3"/>
        <v/>
      </c>
    </row>
    <row r="13" spans="1:10" x14ac:dyDescent="0.3">
      <c r="A13" s="1">
        <v>16120</v>
      </c>
      <c r="B13" s="1">
        <v>25</v>
      </c>
      <c r="C13" s="6">
        <v>15</v>
      </c>
      <c r="D13" s="6">
        <f t="shared" si="1"/>
        <v>375</v>
      </c>
      <c r="E13" s="7">
        <f t="shared" si="0"/>
        <v>431250</v>
      </c>
      <c r="F13" s="8">
        <v>42761</v>
      </c>
      <c r="G13" s="8">
        <v>42761</v>
      </c>
      <c r="H13" s="8"/>
      <c r="I13" s="2" t="str">
        <f t="shared" si="2"/>
        <v>미완료</v>
      </c>
      <c r="J13" s="9" t="str">
        <f t="shared" si="3"/>
        <v/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연습1</vt:lpstr>
      <vt:lpstr>연습2</vt:lpstr>
      <vt:lpstr>연습3</vt:lpstr>
      <vt:lpstr>총원</vt:lpstr>
      <vt:lpstr>환율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2017-07-12T09:43:10Z</dcterms:created>
  <dcterms:modified xsi:type="dcterms:W3CDTF">2021-07-25T09:00:15Z</dcterms:modified>
</cp:coreProperties>
</file>